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I15" i="31" l="1"/>
  <c r="U22" i="28"/>
  <c r="U19" i="28"/>
  <c r="U20" i="28" l="1"/>
  <c r="P15" i="31" l="1"/>
  <c r="U21" i="28" l="1"/>
  <c r="N14" i="30" l="1"/>
  <c r="M15" i="30" l="1"/>
  <c r="J15" i="31" s="1"/>
  <c r="G15" i="31" l="1"/>
  <c r="H15" i="31" s="1"/>
  <c r="K15" i="31" l="1"/>
  <c r="M15" i="31" s="1"/>
  <c r="O15" i="31"/>
</calcChain>
</file>

<file path=xl/sharedStrings.xml><?xml version="1.0" encoding="utf-8"?>
<sst xmlns="http://schemas.openxmlformats.org/spreadsheetml/2006/main" count="193" uniqueCount="103">
  <si>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</si>
  <si>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</si>
  <si>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</si>
  <si>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</si>
  <si>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</si>
  <si>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</si>
  <si>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</si>
  <si>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</si>
  <si>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</si>
  <si>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</si>
  <si>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</si>
  <si>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</si>
  <si>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</si>
  <si>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</si>
  <si>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</si>
  <si>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</si>
  <si>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</si>
  <si>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</si>
  <si>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</si>
  <si>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</si>
  <si>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</si>
  <si>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</si>
  <si>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</si>
  <si>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</si>
  <si>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</si>
  <si>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</si>
  <si>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</si>
  <si>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</si>
  <si>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</si>
  <si>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</si>
  <si>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</si>
  <si>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</si>
  <si>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</si>
  <si>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</si>
  <si>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</si>
  <si>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</si>
  <si>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</si>
  <si>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</si>
  <si>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</si>
  <si>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</si>
  <si>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</si>
  <si>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</si>
  <si>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</si>
  <si>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</si>
  <si>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</si>
  <si>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</si>
  <si>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</si>
  <si>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</si>
  <si>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</si>
  <si>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</si>
  <si>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</si>
  <si>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</si>
  <si>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</si>
  <si>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</si>
  <si>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</si>
  <si>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</si>
  <si>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</si>
  <si>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</si>
  <si>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</si>
  <si>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</si>
  <si>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</si>
  <si>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</si>
  <si>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</si>
  <si>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</si>
  <si>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</si>
  <si>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</si>
  <si>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</si>
  <si>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</si>
  <si>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</si>
  <si>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</si>
  <si>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</si>
  <si>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</si>
  <si>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</si>
  <si>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</si>
  <si>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</si>
  <si>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</si>
  <si>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</si>
  <si>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</si>
  <si>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</si>
  <si>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</si>
  <si>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</si>
  <si>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</si>
  <si>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</si>
  <si>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</si>
  <si>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</si>
  <si>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</si>
  <si>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</si>
  <si>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</si>
  <si>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</si>
  <si>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</si>
  <si>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</si>
  <si>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</si>
  <si>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</si>
  <si>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</si>
  <si>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</si>
  <si>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>Л7-23-1..4</t>
  </si>
  <si>
    <t>Провод СИП-2  3х70+1х54,6-0,6/1 мм2</t>
  </si>
  <si>
    <t xml:space="preserve">Провод СИП-2 3х70+1х54,6-0,6/1 мм2 </t>
  </si>
  <si>
    <t>Год раскрытия информации: 2026 год</t>
  </si>
  <si>
    <t>2026</t>
  </si>
  <si>
    <t>Электроснабжение ЭПУ потребителей в соответствии с договором на ТП № 1-34-25-0337 г.Геленджик</t>
  </si>
  <si>
    <t>P_Гж_25_ЛК15_016785</t>
  </si>
  <si>
    <t>0,548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</si>
</sst>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85" zoomScaleNormal="70" zoomScaleSheetLayoutView="85" workbookViewId="0">
      <selection activeCell="D19" sqref="D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87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89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90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98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76</v>
      </c>
      <c r="C19" s="104" t="s">
        <v>100</v>
      </c>
      <c r="D19" s="103" t="s">
        <v>101</v>
      </c>
      <c r="E19" s="100" t="s">
        <v>86</v>
      </c>
      <c r="F19" s="97" t="s">
        <v>94</v>
      </c>
      <c r="G19" s="67" t="s">
        <v>56</v>
      </c>
      <c r="H19" s="67" t="s">
        <v>82</v>
      </c>
      <c r="I19" s="67" t="s">
        <v>99</v>
      </c>
      <c r="J19" s="22" t="s">
        <v>81</v>
      </c>
      <c r="K19" s="97" t="s">
        <v>91</v>
      </c>
      <c r="L19" s="65"/>
      <c r="M19" s="65"/>
      <c r="N19" s="89" t="s">
        <v>57</v>
      </c>
      <c r="O19" s="66" t="s">
        <v>56</v>
      </c>
      <c r="P19" s="101" t="s">
        <v>102</v>
      </c>
      <c r="Q19" s="89" t="s">
        <v>77</v>
      </c>
      <c r="R19" s="99" t="s">
        <v>92</v>
      </c>
      <c r="S19" s="69">
        <v>949.02</v>
      </c>
      <c r="T19" s="69">
        <v>1.1599999999999999</v>
      </c>
      <c r="U19" s="69">
        <f>O19*P19*S19*T19</f>
        <v>603.27303359999996</v>
      </c>
      <c r="V19" s="25" t="s">
        <v>7</v>
      </c>
    </row>
    <row r="20" spans="1:22" s="8" customFormat="1" ht="63.75" customHeight="1" x14ac:dyDescent="0.25">
      <c r="B20" s="91" t="s">
        <v>76</v>
      </c>
      <c r="C20" s="104" t="s">
        <v>100</v>
      </c>
      <c r="D20" s="103" t="s">
        <v>101</v>
      </c>
      <c r="E20" s="100" t="s">
        <v>79</v>
      </c>
      <c r="F20" s="97" t="s">
        <v>94</v>
      </c>
      <c r="G20" s="65" t="s">
        <v>56</v>
      </c>
      <c r="H20" s="67" t="s">
        <v>82</v>
      </c>
      <c r="I20" s="67" t="s">
        <v>99</v>
      </c>
      <c r="J20" s="22" t="s">
        <v>81</v>
      </c>
      <c r="K20" s="97" t="s">
        <v>96</v>
      </c>
      <c r="L20" s="65"/>
      <c r="M20" s="65"/>
      <c r="N20" s="89" t="s">
        <v>57</v>
      </c>
      <c r="O20" s="66" t="s">
        <v>56</v>
      </c>
      <c r="P20" s="101" t="s">
        <v>102</v>
      </c>
      <c r="Q20" s="89" t="s">
        <v>78</v>
      </c>
      <c r="R20" s="99" t="s">
        <v>95</v>
      </c>
      <c r="S20" s="69">
        <v>647.77</v>
      </c>
      <c r="T20" s="69">
        <v>1.1599999999999999</v>
      </c>
      <c r="U20" s="69">
        <f>O20*P20*S20*T20</f>
        <v>411.77443359999995</v>
      </c>
      <c r="V20" s="25" t="s">
        <v>7</v>
      </c>
    </row>
    <row r="21" spans="1:22" s="8" customFormat="1" ht="45.75" customHeight="1" x14ac:dyDescent="0.25">
      <c r="B21" s="91" t="s">
        <v>76</v>
      </c>
      <c r="C21" s="104" t="s">
        <v>100</v>
      </c>
      <c r="D21" s="103" t="s">
        <v>101</v>
      </c>
      <c r="E21" s="98" t="s">
        <v>58</v>
      </c>
      <c r="F21" s="97" t="s">
        <v>94</v>
      </c>
      <c r="G21" s="67" t="s">
        <v>56</v>
      </c>
      <c r="H21" s="67" t="s">
        <v>82</v>
      </c>
      <c r="I21" s="67" t="s">
        <v>99</v>
      </c>
      <c r="J21" s="22" t="s">
        <v>81</v>
      </c>
      <c r="K21" s="97" t="s">
        <v>97</v>
      </c>
      <c r="L21" s="65"/>
      <c r="M21" s="65"/>
      <c r="N21" s="87" t="s">
        <v>57</v>
      </c>
      <c r="O21" s="66" t="s">
        <v>56</v>
      </c>
      <c r="P21" s="101" t="s">
        <v>56</v>
      </c>
      <c r="Q21" s="86" t="s">
        <v>80</v>
      </c>
      <c r="R21" s="99" t="s">
        <v>93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1249.0774672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53"/>
    <cfRule type="duplicateValues" dxfId="7" priority="54"/>
  </conditionalFormatting>
  <conditionalFormatting sqref="D19:D21">
    <cfRule type="duplicateValues" dxfId="6" priority="5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F1" zoomScale="85" zoomScaleNormal="55" zoomScaleSheetLayoutView="85" workbookViewId="0">
      <selection activeCell="O14" sqref="O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89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90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76</v>
      </c>
      <c r="C14" s="104" t="s">
        <v>100</v>
      </c>
      <c r="D14" s="103" t="s">
        <v>101</v>
      </c>
      <c r="E14" s="93" t="s">
        <v>84</v>
      </c>
      <c r="F14" s="92" t="s">
        <v>83</v>
      </c>
      <c r="G14" s="88" t="s">
        <v>85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F1" zoomScale="80" zoomScaleNormal="80" zoomScaleSheetLayoutView="70" workbookViewId="0">
      <selection activeCell="O15" sqref="O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89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90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69</v>
      </c>
      <c r="R12" s="125" t="s">
        <v>70</v>
      </c>
      <c r="S12" s="125" t="s">
        <v>71</v>
      </c>
      <c r="T12" s="125" t="s">
        <v>72</v>
      </c>
      <c r="U12" s="125" t="s">
        <v>73</v>
      </c>
      <c r="V12" s="125" t="s">
        <v>74</v>
      </c>
      <c r="W12" s="12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62</v>
      </c>
      <c r="R14" s="85" t="s">
        <v>63</v>
      </c>
      <c r="S14" s="85" t="s">
        <v>64</v>
      </c>
      <c r="T14" s="85" t="s">
        <v>65</v>
      </c>
      <c r="U14" s="85" t="s">
        <v>66</v>
      </c>
      <c r="V14" s="85" t="s">
        <v>67</v>
      </c>
      <c r="W14" s="85" t="s">
        <v>68</v>
      </c>
    </row>
    <row r="15" spans="1:45" s="40" customFormat="1" ht="57" customHeight="1" x14ac:dyDescent="0.25">
      <c r="A15" s="41"/>
      <c r="B15" s="91" t="s">
        <v>76</v>
      </c>
      <c r="C15" s="104" t="s">
        <v>100</v>
      </c>
      <c r="D15" s="103" t="s">
        <v>101</v>
      </c>
      <c r="E15" s="71">
        <v>2026</v>
      </c>
      <c r="F15" s="71">
        <v>2026</v>
      </c>
      <c r="G15" s="39">
        <f>'20.1'!U22/1000</f>
        <v>1.2490774672</v>
      </c>
      <c r="H15" s="39">
        <f>G15*1.2</f>
        <v>1.4988929606399999</v>
      </c>
      <c r="I15" s="78">
        <f>H15*'20.4'!C14/100*'20.4'!D14/100*'20.4'!E14/100*'20.4'!F14/100</f>
        <v>2.0036617604959268</v>
      </c>
      <c r="J15" s="39">
        <f>'20.2'!M15/1000</f>
        <v>0</v>
      </c>
      <c r="K15" s="39">
        <f>I15+J15</f>
        <v>2.0036617604959268</v>
      </c>
      <c r="L15" s="78"/>
      <c r="M15" s="82">
        <f>K15-L15</f>
        <v>2.0036617604959268</v>
      </c>
      <c r="N15" s="78">
        <f>893932.91*1.22/1000000</f>
        <v>1.0905981501999999</v>
      </c>
      <c r="O15" s="78">
        <f>H15-N15</f>
        <v>0.40829481043999993</v>
      </c>
      <c r="P15" s="78">
        <f>SUM(Q15:W15)</f>
        <v>0</v>
      </c>
      <c r="Q15" s="80">
        <v>0</v>
      </c>
      <c r="R15" s="81">
        <v>0</v>
      </c>
      <c r="S15" s="81">
        <v>0</v>
      </c>
      <c r="T15" s="83"/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L11" sqref="L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89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90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98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1"/>
      <c r="K12" s="64"/>
      <c r="L12" s="64"/>
    </row>
    <row r="13" spans="2:12" ht="18.75" x14ac:dyDescent="0.25">
      <c r="B13" s="130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2026-05-12T13:32:16Z</dcterms:modified>
</cp:coreProperties>
</file>